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E:\CUENTAS PUBLICAS\CUENTA PUBLICA 2024\COMISARIO DIF 2024-2027\2025\FR03_DIFHUI_04_2025\"/>
    </mc:Choice>
  </mc:AlternateContent>
  <xr:revisionPtr revIDLastSave="0" documentId="13_ncr:1_{617C0D26-CB9D-46C1-9F55-888D60CE83B2}" xr6:coauthVersionLast="47" xr6:coauthVersionMax="47" xr10:uidLastSave="{00000000-0000-0000-0000-000000000000}"/>
  <bookViews>
    <workbookView xWindow="-120" yWindow="-120" windowWidth="29040" windowHeight="15840" tabRatio="905" xr2:uid="{81174693-5DE1-43C5-A789-A6A8A66ECC3B}"/>
  </bookViews>
  <sheets>
    <sheet name="FR-03" sheetId="90" r:id="rId1"/>
  </sheets>
  <definedNames>
    <definedName name="_xlnm.Print_Area" localSheetId="0">'FR-03'!$A$1:$S$33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3" i="90" l="1"/>
  <c r="P14" i="90"/>
  <c r="S14" i="90" s="1"/>
  <c r="Q13" i="90"/>
  <c r="Q11" i="90"/>
  <c r="Q12" i="90"/>
  <c r="Q14" i="90"/>
  <c r="Q15" i="90"/>
  <c r="Q16" i="90"/>
  <c r="Q17" i="90"/>
  <c r="Q18" i="90"/>
  <c r="Q19" i="90"/>
  <c r="Q10" i="90"/>
  <c r="E20" i="90"/>
  <c r="F20" i="90"/>
  <c r="G20" i="90"/>
  <c r="H20" i="90"/>
  <c r="I20" i="90"/>
  <c r="J20" i="90"/>
  <c r="K20" i="90"/>
  <c r="L20" i="90"/>
  <c r="M20" i="90"/>
  <c r="N20" i="90"/>
  <c r="O20" i="90"/>
  <c r="D20" i="90"/>
  <c r="P19" i="90"/>
  <c r="P18" i="90"/>
  <c r="S18" i="90" s="1"/>
  <c r="P17" i="90"/>
  <c r="P16" i="90"/>
  <c r="R16" i="90" s="1"/>
  <c r="P15" i="90"/>
  <c r="S15" i="90" s="1"/>
  <c r="P12" i="90"/>
  <c r="P11" i="90"/>
  <c r="P10" i="90"/>
  <c r="R13" i="90" l="1"/>
  <c r="S17" i="90"/>
  <c r="S11" i="90"/>
  <c r="S19" i="90"/>
  <c r="R19" i="90"/>
  <c r="Q20" i="90"/>
  <c r="S10" i="90"/>
  <c r="R10" i="90"/>
  <c r="R14" i="90"/>
  <c r="R17" i="90"/>
  <c r="S16" i="90"/>
  <c r="P20" i="90"/>
  <c r="R15" i="90"/>
  <c r="R18" i="90"/>
  <c r="R11" i="90"/>
  <c r="S13" i="90"/>
  <c r="R12" i="90"/>
  <c r="S12" i="90"/>
  <c r="S20" i="90" l="1"/>
  <c r="R20" i="90"/>
</calcChain>
</file>

<file path=xl/sharedStrings.xml><?xml version="1.0" encoding="utf-8"?>
<sst xmlns="http://schemas.openxmlformats.org/spreadsheetml/2006/main" count="65" uniqueCount="56">
  <si>
    <t>ELABORÓ:</t>
  </si>
  <si>
    <r>
      <t xml:space="preserve">Nombre del Programa (Actividad)  </t>
    </r>
    <r>
      <rPr>
        <b/>
        <u/>
        <sz val="10"/>
        <color indexed="8"/>
        <rFont val="Arial Narrow"/>
        <family val="2"/>
      </rPr>
      <t>(5)</t>
    </r>
  </si>
  <si>
    <r>
      <t xml:space="preserve">Objetivo del Programa (Actividad)  </t>
    </r>
    <r>
      <rPr>
        <b/>
        <u/>
        <sz val="10"/>
        <color indexed="8"/>
        <rFont val="Arial Narrow"/>
        <family val="2"/>
      </rPr>
      <t>(6)</t>
    </r>
  </si>
  <si>
    <r>
      <t xml:space="preserve">Unidad de Medida  </t>
    </r>
    <r>
      <rPr>
        <b/>
        <u/>
        <sz val="10"/>
        <color indexed="8"/>
        <rFont val="Arial Narrow"/>
        <family val="2"/>
      </rPr>
      <t>(7)</t>
    </r>
  </si>
  <si>
    <r>
      <t xml:space="preserve">Número de Metas Programadas </t>
    </r>
    <r>
      <rPr>
        <b/>
        <u/>
        <sz val="10"/>
        <color indexed="8"/>
        <rFont val="Arial Narrow"/>
        <family val="2"/>
      </rPr>
      <t>(8)</t>
    </r>
  </si>
  <si>
    <t>Avance Programático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</si>
  <si>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</si>
  <si>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</si>
  <si>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</si>
  <si>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</si>
  <si>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</si>
  <si>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</si>
  <si>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</si>
  <si>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</si>
  <si>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</si>
  <si>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</si>
  <si>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</si>
  <si>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</si>
  <si>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Total </t>
    </r>
    <r>
      <rPr>
        <b/>
        <u/>
        <sz val="10"/>
        <color indexed="8"/>
        <rFont val="Arial Narrow"/>
        <family val="2"/>
      </rPr>
      <t>(9)</t>
    </r>
  </si>
  <si>
    <r>
      <t xml:space="preserve">Meta Realizada  </t>
    </r>
    <r>
      <rPr>
        <b/>
        <u/>
        <sz val="10"/>
        <color indexed="8"/>
        <rFont val="Arial Narrow"/>
        <family val="2"/>
      </rPr>
      <t>(10)</t>
    </r>
  </si>
  <si>
    <r>
      <t xml:space="preserve">Activ. programadas menos las realizadas  </t>
    </r>
    <r>
      <rPr>
        <b/>
        <u/>
        <sz val="10"/>
        <color indexed="8"/>
        <rFont val="Arial Narrow"/>
        <family val="2"/>
      </rPr>
      <t>(11)</t>
    </r>
  </si>
  <si>
    <r>
      <t xml:space="preserve">Avance %   </t>
    </r>
    <r>
      <rPr>
        <b/>
        <u/>
        <sz val="10"/>
        <color indexed="8"/>
        <rFont val="Arial Narrow"/>
        <family val="2"/>
      </rPr>
      <t>(12)</t>
    </r>
  </si>
  <si>
    <t>Ambiente de Control</t>
  </si>
  <si>
    <r>
      <t xml:space="preserve">Total  </t>
    </r>
    <r>
      <rPr>
        <b/>
        <u/>
        <sz val="11"/>
        <color indexed="8"/>
        <rFont val="Arial Narrow"/>
        <family val="2"/>
      </rPr>
      <t>(13)</t>
    </r>
  </si>
  <si>
    <t xml:space="preserve">REVISÓ </t>
  </si>
  <si>
    <t>Vo. Bo.</t>
  </si>
  <si>
    <t>PROGRAMA ANUAL DE ACTIVIDADES</t>
  </si>
  <si>
    <t>Unidad Administrativa: Comisaría</t>
  </si>
  <si>
    <t>Supervisión de faltas, retardos</t>
  </si>
  <si>
    <t>Revisión de inventario de bienes muebles e inmuebles</t>
  </si>
  <si>
    <t>Supervisión de entrega de cuenta pública trimestral</t>
  </si>
  <si>
    <t>Difusión del Código de Ética</t>
  </si>
  <si>
    <t>Supervisión de entrega de información derivado de requerimientos de la Auditoria Superior del Estado de Hidalgo</t>
  </si>
  <si>
    <t>Revisión de Manuales de Procedimientos</t>
  </si>
  <si>
    <t>Aplicación de Cuestionario de Control Interno</t>
  </si>
  <si>
    <t>Verificar el debido cumplimiento de obligaciones laborales.</t>
  </si>
  <si>
    <t>Dar a concer y promover los lineamientos en materia de ética y conducta.</t>
  </si>
  <si>
    <t>Revisión de la ejecución del presupuesto de egresos trimestral</t>
  </si>
  <si>
    <t>Revisión y firma de información contable - financiera</t>
  </si>
  <si>
    <t>Dar cumplimiento a la normativa en materia laboral.</t>
  </si>
  <si>
    <t>Determinar las acciones procedentes respecto a las deficiencas, amenazas y/o áreas de oprtunidad a atender y dar el debido segumiento.</t>
  </si>
  <si>
    <t>Verificar el correcto registro, resguardo y contabilización de los bienes muebles e inmuebles propiedad de CAPOSA.</t>
  </si>
  <si>
    <t>Verificar el cumplimiento en  tiempo y forma a los requerimientos de información y documentación solicitados por la ASEH.</t>
  </si>
  <si>
    <t>Dar cumplimiento a la normativa en materia de Fiscalización y Rendición de Cuentas.</t>
  </si>
  <si>
    <t>Identificar las deficiencias y áreas de oportunidad a mejorar dentro del ambiente laboral.</t>
  </si>
  <si>
    <t>Identificar Aspectos Susceptibles de mejora en la operación del organismo.</t>
  </si>
  <si>
    <t>Verificar la correcta aplicacipon de los recursos de acuerdo al Programa Operativo Anual del organismo .</t>
  </si>
  <si>
    <t>Número</t>
  </si>
  <si>
    <t>PROGRAMA OPERATIVO ANUAL, EJERCICIO FISCAL 2025</t>
  </si>
  <si>
    <t>L.C. KATIA MEJIA MEJIA
COMISARIA</t>
  </si>
  <si>
    <t>DIF MUNICIPAL DE HUICHAPAN HIDALGO</t>
  </si>
  <si>
    <t xml:space="preserve">C.P.EDUARDO YERENA CAPISTRAN
CONTADOR GENERAL </t>
  </si>
  <si>
    <t>TSU. CECILIA  CUARTO MARTINEZ 
DIRECTORA GENERAL</t>
  </si>
  <si>
    <t>Supervisar y evaluar las areas que integran el organismo descentralizado.</t>
  </si>
  <si>
    <t>CUARTO TRIMESTRE 2025</t>
  </si>
  <si>
    <t xml:space="preserve">Periodo que Reporta:  DEL 01 DE OCTUBRE AL 31 DE DICIEMBRE 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</si>
</sst>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[$$-80A]#,##0"/>
  </numFmts>
  <fonts count="36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MS Sans Serif"/>
      <family val="2"/>
    </font>
    <font>
      <b/>
      <u/>
      <sz val="10"/>
      <color indexed="8"/>
      <name val="Arial Narrow"/>
      <family val="2"/>
    </font>
    <font>
      <b/>
      <u/>
      <sz val="11"/>
      <color indexed="8"/>
      <name val="Arial Narrow"/>
      <family val="2"/>
    </font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1"/>
      <color theme="1"/>
      <name val="Arial Narrow"/>
      <family val="2"/>
    </font>
    <font>
      <b/>
      <sz val="12"/>
      <color rgb="FF000000"/>
      <name val="Arial Narrow"/>
      <family val="2"/>
    </font>
    <font>
      <b/>
      <sz val="10"/>
      <color rgb="FF000000"/>
      <name val="Arial Narrow"/>
      <family val="2"/>
    </font>
    <font>
      <b/>
      <u/>
      <sz val="11"/>
      <color theme="1"/>
      <name val="Arial Narrow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5" fillId="7" borderId="1" applyNumberFormat="0" applyAlignment="0" applyProtection="0"/>
    <xf numFmtId="0" fontId="16" fillId="3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1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23" borderId="4" applyNumberFormat="0" applyFont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16" borderId="5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14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</cellStyleXfs>
  <cellXfs count="49">
    <xf numFmtId="0" fontId="0" fillId="0" borderId="0" xfId="0"/>
    <xf numFmtId="0" fontId="5" fillId="24" borderId="0" xfId="0" applyFont="1" applyFill="1"/>
    <xf numFmtId="0" fontId="6" fillId="24" borderId="0" xfId="0" applyFont="1" applyFill="1"/>
    <xf numFmtId="0" fontId="4" fillId="24" borderId="0" xfId="0" applyFont="1" applyFill="1"/>
    <xf numFmtId="0" fontId="7" fillId="24" borderId="0" xfId="0" applyFont="1" applyFill="1"/>
    <xf numFmtId="0" fontId="5" fillId="24" borderId="0" xfId="0" applyFont="1" applyFill="1" applyAlignment="1">
      <alignment horizontal="center"/>
    </xf>
    <xf numFmtId="0" fontId="28" fillId="24" borderId="0" xfId="0" applyFont="1" applyFill="1"/>
    <xf numFmtId="0" fontId="29" fillId="24" borderId="0" xfId="0" applyFont="1" applyFill="1"/>
    <xf numFmtId="0" fontId="28" fillId="25" borderId="9" xfId="0" applyFont="1" applyFill="1" applyBorder="1" applyAlignment="1">
      <alignment horizontal="center" vertical="center" wrapText="1"/>
    </xf>
    <xf numFmtId="9" fontId="0" fillId="0" borderId="0" xfId="64" applyFont="1"/>
    <xf numFmtId="0" fontId="30" fillId="24" borderId="9" xfId="0" applyFont="1" applyFill="1" applyBorder="1" applyAlignment="1">
      <alignment horizontal="justify" vertical="center" wrapText="1"/>
    </xf>
    <xf numFmtId="0" fontId="29" fillId="24" borderId="9" xfId="0" applyFont="1" applyFill="1" applyBorder="1" applyAlignment="1">
      <alignment horizontal="center" vertical="center"/>
    </xf>
    <xf numFmtId="10" fontId="29" fillId="24" borderId="9" xfId="64" applyNumberFormat="1" applyFont="1" applyFill="1" applyBorder="1" applyAlignment="1">
      <alignment horizontal="center" vertical="center"/>
    </xf>
    <xf numFmtId="0" fontId="30" fillId="24" borderId="9" xfId="0" applyFont="1" applyFill="1" applyBorder="1" applyAlignment="1">
      <alignment horizontal="center" vertical="center" wrapText="1"/>
    </xf>
    <xf numFmtId="0" fontId="31" fillId="24" borderId="9" xfId="0" applyFont="1" applyFill="1" applyBorder="1" applyAlignment="1">
      <alignment horizontal="center" vertical="center"/>
    </xf>
    <xf numFmtId="0" fontId="32" fillId="24" borderId="9" xfId="0" applyFont="1" applyFill="1" applyBorder="1" applyAlignment="1">
      <alignment horizontal="center" vertical="center"/>
    </xf>
    <xf numFmtId="0" fontId="29" fillId="0" borderId="0" xfId="0" applyFont="1"/>
    <xf numFmtId="0" fontId="6" fillId="24" borderId="0" xfId="0" applyFont="1" applyFill="1" applyAlignment="1">
      <alignment horizontal="center"/>
    </xf>
    <xf numFmtId="0" fontId="30" fillId="0" borderId="9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justify" vertical="center" wrapText="1"/>
    </xf>
    <xf numFmtId="0" fontId="29" fillId="0" borderId="9" xfId="0" applyFont="1" applyBorder="1" applyAlignment="1">
      <alignment horizontal="center" vertical="center"/>
    </xf>
    <xf numFmtId="10" fontId="29" fillId="0" borderId="9" xfId="64" applyNumberFormat="1" applyFont="1" applyFill="1" applyBorder="1" applyAlignment="1">
      <alignment horizontal="center" vertical="center"/>
    </xf>
    <xf numFmtId="0" fontId="32" fillId="24" borderId="0" xfId="0" applyFont="1" applyFill="1"/>
    <xf numFmtId="9" fontId="32" fillId="24" borderId="9" xfId="64" applyFont="1" applyFill="1" applyBorder="1" applyAlignment="1">
      <alignment horizontal="center" vertical="center"/>
    </xf>
    <xf numFmtId="0" fontId="0" fillId="24" borderId="0" xfId="0" applyFill="1"/>
    <xf numFmtId="4" fontId="6" fillId="24" borderId="0" xfId="0" applyNumberFormat="1" applyFont="1" applyFill="1" applyAlignment="1">
      <alignment horizontal="center"/>
    </xf>
    <xf numFmtId="0" fontId="29" fillId="25" borderId="0" xfId="0" applyFont="1" applyFill="1"/>
    <xf numFmtId="0" fontId="29" fillId="25" borderId="9" xfId="0" applyFont="1" applyFill="1" applyBorder="1" applyAlignment="1">
      <alignment horizontal="center" vertical="center"/>
    </xf>
    <xf numFmtId="0" fontId="32" fillId="25" borderId="9" xfId="0" applyFont="1" applyFill="1" applyBorder="1" applyAlignment="1">
      <alignment horizontal="center" vertical="center"/>
    </xf>
    <xf numFmtId="0" fontId="6" fillId="25" borderId="0" xfId="0" applyFont="1" applyFill="1"/>
    <xf numFmtId="0" fontId="0" fillId="25" borderId="0" xfId="0" applyFill="1"/>
    <xf numFmtId="0" fontId="5" fillId="25" borderId="0" xfId="0" applyFont="1" applyFill="1" applyAlignment="1">
      <alignment horizontal="center"/>
    </xf>
    <xf numFmtId="0" fontId="5" fillId="25" borderId="0" xfId="0" applyFont="1" applyFill="1"/>
    <xf numFmtId="0" fontId="0" fillId="24" borderId="0" xfId="0" applyFill="1" applyAlignment="1">
      <alignment vertical="center"/>
    </xf>
    <xf numFmtId="0" fontId="34" fillId="26" borderId="10" xfId="0" applyFont="1" applyFill="1" applyBorder="1" applyAlignment="1">
      <alignment horizontal="left" vertical="center" wrapText="1"/>
    </xf>
    <xf numFmtId="0" fontId="34" fillId="26" borderId="11" xfId="0" applyFont="1" applyFill="1" applyBorder="1" applyAlignment="1">
      <alignment horizontal="left" vertical="center" wrapText="1"/>
    </xf>
    <xf numFmtId="0" fontId="34" fillId="26" borderId="12" xfId="0" applyFont="1" applyFill="1" applyBorder="1" applyAlignment="1">
      <alignment horizontal="left" vertical="center" wrapText="1"/>
    </xf>
    <xf numFmtId="0" fontId="6" fillId="24" borderId="0" xfId="0" applyFont="1" applyFill="1" applyAlignment="1">
      <alignment horizontal="center"/>
    </xf>
    <xf numFmtId="0" fontId="6" fillId="25" borderId="0" xfId="0" applyFont="1" applyFill="1" applyAlignment="1">
      <alignment horizontal="center"/>
    </xf>
    <xf numFmtId="0" fontId="31" fillId="24" borderId="9" xfId="0" applyFont="1" applyFill="1" applyBorder="1" applyAlignment="1">
      <alignment horizontal="center" vertical="center"/>
    </xf>
    <xf numFmtId="49" fontId="35" fillId="24" borderId="0" xfId="0" applyNumberFormat="1" applyFont="1" applyFill="1" applyAlignment="1">
      <alignment horizontal="center"/>
    </xf>
    <xf numFmtId="4" fontId="6" fillId="24" borderId="0" xfId="0" applyNumberFormat="1" applyFont="1" applyFill="1" applyAlignment="1">
      <alignment horizontal="center"/>
    </xf>
    <xf numFmtId="4" fontId="6" fillId="24" borderId="0" xfId="0" applyNumberFormat="1" applyFont="1" applyFill="1" applyAlignment="1">
      <alignment horizontal="center" wrapText="1"/>
    </xf>
    <xf numFmtId="0" fontId="5" fillId="24" borderId="0" xfId="0" applyFont="1" applyFill="1" applyAlignment="1">
      <alignment horizontal="center" vertical="center" wrapText="1"/>
    </xf>
    <xf numFmtId="0" fontId="5" fillId="24" borderId="0" xfId="0" applyFont="1" applyFill="1" applyAlignment="1">
      <alignment horizontal="center" vertical="center"/>
    </xf>
    <xf numFmtId="4" fontId="5" fillId="24" borderId="0" xfId="0" applyNumberFormat="1" applyFont="1" applyFill="1" applyAlignment="1">
      <alignment horizontal="center" vertical="center" wrapText="1"/>
    </xf>
    <xf numFmtId="0" fontId="33" fillId="24" borderId="0" xfId="0" applyFont="1" applyFill="1" applyAlignment="1">
      <alignment horizontal="center" vertical="center" wrapText="1" readingOrder="1"/>
    </xf>
    <xf numFmtId="0" fontId="34" fillId="25" borderId="9" xfId="0" applyFont="1" applyFill="1" applyBorder="1" applyAlignment="1">
      <alignment horizontal="center" vertical="center" wrapText="1"/>
    </xf>
    <xf numFmtId="0" fontId="28" fillId="25" borderId="9" xfId="0" applyFont="1" applyFill="1" applyBorder="1" applyAlignment="1">
      <alignment horizontal="center" vertical="center" wrapText="1"/>
    </xf>
  </cellXfs>
  <cellStyles count="76">
    <cellStyle name="20% - Énfasis1 2" xfId="1" xr:uid="{830BC207-F993-49C9-9813-A1CC2D8D2984}"/>
    <cellStyle name="20% - Énfasis2 2" xfId="2" xr:uid="{ABF4C52D-BBFA-4E5C-966B-252C54C1B628}"/>
    <cellStyle name="20% - Énfasis3 2" xfId="3" xr:uid="{117DDF57-C356-4B9F-8DD2-A566737C1B7E}"/>
    <cellStyle name="20% - Énfasis4 2" xfId="4" xr:uid="{6C576664-B2D0-4E7A-8D80-A6DA20ABBD88}"/>
    <cellStyle name="20% - Énfasis5 2" xfId="5" xr:uid="{C54888F8-F7A6-4CCC-956B-163EB81BE2D8}"/>
    <cellStyle name="20% - Énfasis6 2" xfId="6" xr:uid="{FB3F6AFB-434E-42C4-8BE0-CC84F0AFDE2F}"/>
    <cellStyle name="40% - Énfasis1 2" xfId="7" xr:uid="{790B495B-65F2-4CD8-ABCA-97A89F94BE9B}"/>
    <cellStyle name="40% - Énfasis2 2" xfId="8" xr:uid="{04EE8EBE-FA7D-4CD4-A69A-EA1CC9CDF0AC}"/>
    <cellStyle name="40% - Énfasis3 2" xfId="9" xr:uid="{F7235C8A-0FB0-40EF-A056-0CD20BFAEFFF}"/>
    <cellStyle name="40% - Énfasis4 2" xfId="10" xr:uid="{ACC9542F-2D5E-43FD-A088-F8FCF586C2E4}"/>
    <cellStyle name="40% - Énfasis5 2" xfId="11" xr:uid="{B22A4331-D812-4EE4-9828-947B7B0AFF1B}"/>
    <cellStyle name="40% - Énfasis6 2" xfId="12" xr:uid="{1E563D3E-E751-4C60-BA47-BDB73A2967E3}"/>
    <cellStyle name="60% - Énfasis1 2" xfId="13" xr:uid="{205CD10C-EAF2-46D9-9AFD-BD9EDAB9299E}"/>
    <cellStyle name="60% - Énfasis2 2" xfId="14" xr:uid="{EB2BB9C8-6AF2-4843-A9D7-85CBD3908205}"/>
    <cellStyle name="60% - Énfasis3 2" xfId="15" xr:uid="{3EE55337-627F-4DC3-BE21-CED90A2AC1E3}"/>
    <cellStyle name="60% - Énfasis4 2" xfId="16" xr:uid="{6E8495AE-EF54-4490-AC34-BE3C36719D25}"/>
    <cellStyle name="60% - Énfasis5 2" xfId="17" xr:uid="{4E0C1639-EE5B-4F19-AC62-0BEFAE9157EF}"/>
    <cellStyle name="60% - Énfasis6 2" xfId="18" xr:uid="{B66455F5-719C-44DA-8303-DC4F8F9031BE}"/>
    <cellStyle name="Buena 2" xfId="19" xr:uid="{72A1A673-23E5-4716-8287-209B2FDC9A90}"/>
    <cellStyle name="Cálculo 2" xfId="20" xr:uid="{5D4989C3-8174-48B0-940E-085AAC8B09CF}"/>
    <cellStyle name="Celda de comprobación 2" xfId="21" xr:uid="{A4AE40EA-21D7-4DAB-8FBA-443ED2964E3E}"/>
    <cellStyle name="Celda vinculada 2" xfId="22" xr:uid="{9EDA3469-E0B9-46B4-868E-C8CD167B61C5}"/>
    <cellStyle name="Encabezado 4 2" xfId="23" xr:uid="{34D0ECA3-8DD2-4B15-B728-A6FE29B383E1}"/>
    <cellStyle name="Énfasis1 2" xfId="24" xr:uid="{E00ED3F0-353C-4189-9E1D-3F565D303EBB}"/>
    <cellStyle name="Énfasis2 2" xfId="25" xr:uid="{F15109DD-F9BF-4DAC-93EA-514F9C255687}"/>
    <cellStyle name="Énfasis3 2" xfId="26" xr:uid="{1EB6592D-B70D-426E-A4E5-1F1B50F4DE14}"/>
    <cellStyle name="Énfasis4 2" xfId="27" xr:uid="{A3A9216D-6901-44F0-A645-FCEB3A9613AC}"/>
    <cellStyle name="Énfasis5 2" xfId="28" xr:uid="{F91ED09B-A71F-44FC-B022-1D467DA46E66}"/>
    <cellStyle name="Énfasis6 2" xfId="29" xr:uid="{7E46A767-096A-4366-A969-F4325FFDA389}"/>
    <cellStyle name="Entrada 2" xfId="30" xr:uid="{2C41E92C-06F8-4C57-8CA5-CAA034AEB48E}"/>
    <cellStyle name="Incorrecto 2" xfId="31" xr:uid="{C6603A64-68EE-4043-A7FD-F7382F1018F4}"/>
    <cellStyle name="Millares 2" xfId="32" xr:uid="{6C5B7632-179D-41F1-A735-7DB4C2BB2B81}"/>
    <cellStyle name="Millares 2 2" xfId="33" xr:uid="{90A7F0D5-E63D-4E8F-8ED4-B74A4223133D}"/>
    <cellStyle name="Millares 2 2 2" xfId="34" xr:uid="{C74CA083-CDF2-4816-800E-0A240A941532}"/>
    <cellStyle name="Millares 2 3" xfId="35" xr:uid="{53EF0617-8EAE-45A0-9340-2DA7BA5E4801}"/>
    <cellStyle name="Millares 3" xfId="36" xr:uid="{79C865EB-BE4B-40D2-BD23-BF85D82730B6}"/>
    <cellStyle name="Moneda 2" xfId="37" xr:uid="{0A36B0D9-4421-4139-8FD2-F758E827B00F}"/>
    <cellStyle name="Moneda 2 2" xfId="38" xr:uid="{44FBBB81-FC9D-461A-A986-158E44DA80DA}"/>
    <cellStyle name="Moneda 2 2 2" xfId="39" xr:uid="{99C73B97-91F4-42ED-B78C-6E83CB35AF51}"/>
    <cellStyle name="Moneda 3" xfId="40" xr:uid="{1991083C-3E9D-4390-889A-7E50005031AB}"/>
    <cellStyle name="Moneda 3 2" xfId="41" xr:uid="{A9821697-F5D8-4167-BC0D-F32358A2E3A4}"/>
    <cellStyle name="Moneda 3 3" xfId="42" xr:uid="{510BDEC0-2A6D-4755-96E3-7A8E64141B64}"/>
    <cellStyle name="Moneda 4" xfId="43" xr:uid="{6CE86EE3-C997-4CDC-84F1-BAE002929308}"/>
    <cellStyle name="Moneda 4 2" xfId="44" xr:uid="{C289E7F9-5137-4A2E-BCA8-62A5A1F3E6EA}"/>
    <cellStyle name="Moneda 5" xfId="45" xr:uid="{864F8936-CEA9-47F2-B6E2-1019B1043DE4}"/>
    <cellStyle name="Neutral 2" xfId="46" xr:uid="{CE5A53D6-5D23-4120-A2B4-DF539334BB87}"/>
    <cellStyle name="Normal" xfId="0" builtinId="0"/>
    <cellStyle name="Normal 2" xfId="47" xr:uid="{2882C2EA-0BC7-4716-A957-1E53E57E0A55}"/>
    <cellStyle name="Normal 2 2" xfId="48" xr:uid="{2DB5E93A-D3D2-48D1-8FE4-E1024FACF0A7}"/>
    <cellStyle name="Normal 2 2 2" xfId="49" xr:uid="{6B98B8EF-74E3-4FFE-BC06-AFAA7E2D91D5}"/>
    <cellStyle name="Normal 2 3" xfId="50" xr:uid="{88B9DB4E-5C38-41FC-9B02-2B7530876673}"/>
    <cellStyle name="Normal 2 3 2" xfId="51" xr:uid="{B78F9EC4-7A84-4FCA-A09D-E81F208EECB9}"/>
    <cellStyle name="Normal 2 3 3" xfId="52" xr:uid="{D8986A8B-6ED3-440D-9D96-74857703BB56}"/>
    <cellStyle name="Normal 2 4" xfId="53" xr:uid="{B242204F-B61A-47B7-943F-EB3ACAA304BB}"/>
    <cellStyle name="Normal 2 5" xfId="54" xr:uid="{42B76C6B-7BC4-4B09-953C-B8E4CCA70093}"/>
    <cellStyle name="Normal 3" xfId="55" xr:uid="{8EEE83A8-09AA-4C21-B7F3-A1FF2248C023}"/>
    <cellStyle name="Normal 3 2" xfId="56" xr:uid="{45829355-A1AA-4334-9AD4-01FF12B15907}"/>
    <cellStyle name="Normal 3 2 2" xfId="57" xr:uid="{787CE381-9B58-4DEB-A937-D6E8D1BDC5F5}"/>
    <cellStyle name="Normal 3 3" xfId="58" xr:uid="{9B8BF1CF-D3C7-40C9-B95A-234FA227CAE7}"/>
    <cellStyle name="Normal 4" xfId="59" xr:uid="{161787EE-FCA7-4B8E-969C-2F20EAD785AF}"/>
    <cellStyle name="Normal 5" xfId="60" xr:uid="{6602416F-CFBE-49B1-B23B-79963F85506C}"/>
    <cellStyle name="Normal 5 2" xfId="61" xr:uid="{B9368C56-5F30-4163-8C4A-D1E700676D7F}"/>
    <cellStyle name="Normal 6" xfId="62" xr:uid="{F62785F3-8058-4CBB-A28F-CABBF9972D80}"/>
    <cellStyle name="Notas 2" xfId="63" xr:uid="{77787D6D-EA97-40DF-AD82-7702E02F769D}"/>
    <cellStyle name="Porcentaje" xfId="64" builtinId="5"/>
    <cellStyle name="Porcentaje 2" xfId="65" xr:uid="{AD0BBD2A-1A5B-4B3C-AD6F-F8F263248450}"/>
    <cellStyle name="Porcentaje 2 2" xfId="66" xr:uid="{E7D7B320-AC22-49E3-B12D-2996576566B5}"/>
    <cellStyle name="Porcentual 2" xfId="67" xr:uid="{538C27D3-252F-4E27-8D30-9AD4752305F9}"/>
    <cellStyle name="Porcentual 2 2" xfId="68" xr:uid="{9DD81812-83B8-4830-945A-FA7553881DB1}"/>
    <cellStyle name="Salida 2" xfId="69" xr:uid="{F754DB95-1CCE-416F-B4D0-2D6C837DE11D}"/>
    <cellStyle name="Texto de advertencia 2" xfId="70" xr:uid="{5FD24EC8-BA37-4708-8DE6-12A5264E06DF}"/>
    <cellStyle name="Texto explicativo 2" xfId="71" xr:uid="{D4BF1FB2-32CD-4AD0-B989-8BCB21F67363}"/>
    <cellStyle name="Título 2 2" xfId="72" xr:uid="{8E890446-9718-45AE-80ED-F95443208FD3}"/>
    <cellStyle name="Título 3 2" xfId="73" xr:uid="{8B0E86F3-534E-4AF2-BB1F-B468B2CE6298}"/>
    <cellStyle name="Título 4" xfId="74" xr:uid="{497CE547-B0B9-46C4-9D4D-6A99E4513FD4}"/>
    <cellStyle name="Total 2" xfId="75" xr:uid="{3A0475BB-8053-4C84-87C9-7EB58DB8ED1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121920</xdr:colOff>
      <xdr:row>0</xdr:row>
      <xdr:rowOff>49530</xdr:rowOff>
    </xdr:from>
    <xdr:to>
      <xdr:col>18</xdr:col>
      <xdr:colOff>870507</xdr:colOff>
      <xdr:row>1</xdr:row>
      <xdr:rowOff>145605</xdr:rowOff>
    </xdr:to>
    <xdr:sp macro="" textlink="">
      <xdr:nvSpPr>
        <xdr:cNvPr id="2" name="1 Rectángulo redondeado">
          <a:extLst>
            <a:ext uri="{FF2B5EF4-FFF2-40B4-BE49-F238E27FC236}">
              <a16:creationId xmlns:a16="http://schemas.microsoft.com/office/drawing/2014/main" id="{B2795CAD-EC26-7473-93F2-24CE5347D155}"/>
            </a:ext>
          </a:extLst>
        </xdr:cNvPr>
        <xdr:cNvSpPr/>
      </xdr:nvSpPr>
      <xdr:spPr>
        <a:xfrm>
          <a:off x="16895445" y="49530"/>
          <a:ext cx="700962" cy="296100"/>
        </a:xfrm>
        <a:prstGeom prst="round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MX" sz="1400" b="1">
              <a:ln w="3175">
                <a:noFill/>
              </a:ln>
              <a:latin typeface="Arial Narrow" pitchFamily="34" charset="0"/>
            </a:rPr>
            <a:t>FR-03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619EE-9804-465E-9356-52680324A83E}">
  <sheetPr>
    <tabColor theme="3" tint="0.39997558519241921"/>
  </sheetPr>
  <dimension ref="A1:T41"/>
  <sheetViews>
    <sheetView tabSelected="1" view="pageBreakPreview" zoomScale="85" zoomScaleNormal="100" zoomScaleSheetLayoutView="85" workbookViewId="0">
      <selection activeCell="J15" sqref="J15"/>
    </sheetView>
  </sheetViews>
  <sheetFormatPr baseColWidth="10" defaultRowHeight="12.75" x14ac:dyDescent="0.2"/>
  <cols>
    <col min="1" max="1" width="44.140625" bestFit="1" customWidth="1"/>
    <col min="2" max="2" width="55.5703125" bestFit="1" customWidth="1"/>
    <col min="3" max="3" width="10.85546875" customWidth="1"/>
    <col min="4" max="6" width="6.28515625" customWidth="1"/>
    <col min="7" max="12" width="6.28515625" style="30" customWidth="1"/>
    <col min="13" max="15" width="6.28515625" customWidth="1"/>
    <col min="16" max="16" width="12.5703125" customWidth="1"/>
    <col min="17" max="17" width="10.5703125" bestFit="1" customWidth="1"/>
    <col min="18" max="18" width="27" customWidth="1"/>
    <col min="19" max="19" width="13.42578125" bestFit="1" customWidth="1"/>
  </cols>
  <sheetData>
    <row r="1" spans="1:20" ht="15.75" x14ac:dyDescent="0.2">
      <c r="A1" s="46" t="s">
        <v>50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</row>
    <row r="2" spans="1:20" ht="15.75" x14ac:dyDescent="0.2">
      <c r="A2" s="46" t="s">
        <v>48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1:20" ht="15.75" x14ac:dyDescent="0.2">
      <c r="A3" s="46" t="s">
        <v>26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</row>
    <row r="4" spans="1:20" ht="16.5" x14ac:dyDescent="0.3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6"/>
      <c r="S4" s="7"/>
    </row>
    <row r="5" spans="1:20" ht="16.5" x14ac:dyDescent="0.3">
      <c r="A5" s="6" t="s">
        <v>27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6" t="s">
        <v>55</v>
      </c>
      <c r="Q5" s="7"/>
      <c r="R5" s="6"/>
      <c r="S5" s="7"/>
    </row>
    <row r="6" spans="1:20" ht="16.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22" t="s">
        <v>54</v>
      </c>
      <c r="Q6" s="7"/>
      <c r="R6" s="7"/>
      <c r="S6" s="7"/>
    </row>
    <row r="7" spans="1:20" x14ac:dyDescent="0.2">
      <c r="A7" s="47" t="s">
        <v>1</v>
      </c>
      <c r="B7" s="47" t="s">
        <v>2</v>
      </c>
      <c r="C7" s="47" t="s">
        <v>3</v>
      </c>
      <c r="D7" s="48" t="s">
        <v>4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 t="s">
        <v>5</v>
      </c>
      <c r="R7" s="48"/>
      <c r="S7" s="48"/>
    </row>
    <row r="8" spans="1:20" ht="38.25" x14ac:dyDescent="0.2">
      <c r="A8" s="47"/>
      <c r="B8" s="47"/>
      <c r="C8" s="47"/>
      <c r="D8" s="8" t="s">
        <v>6</v>
      </c>
      <c r="E8" s="8" t="s">
        <v>7</v>
      </c>
      <c r="F8" s="8" t="s">
        <v>8</v>
      </c>
      <c r="G8" s="8" t="s">
        <v>9</v>
      </c>
      <c r="H8" s="8" t="s">
        <v>10</v>
      </c>
      <c r="I8" s="8" t="s">
        <v>11</v>
      </c>
      <c r="J8" s="8" t="s">
        <v>12</v>
      </c>
      <c r="K8" s="8" t="s">
        <v>13</v>
      </c>
      <c r="L8" s="8" t="s">
        <v>14</v>
      </c>
      <c r="M8" s="8" t="s">
        <v>15</v>
      </c>
      <c r="N8" s="8" t="s">
        <v>16</v>
      </c>
      <c r="O8" s="8" t="s">
        <v>17</v>
      </c>
      <c r="P8" s="8" t="s">
        <v>18</v>
      </c>
      <c r="Q8" s="8" t="s">
        <v>19</v>
      </c>
      <c r="R8" s="8" t="s">
        <v>20</v>
      </c>
      <c r="S8" s="8" t="s">
        <v>21</v>
      </c>
    </row>
    <row r="9" spans="1:20" x14ac:dyDescent="0.2">
      <c r="A9" s="34" t="s">
        <v>22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6"/>
      <c r="T9" s="9"/>
    </row>
    <row r="10" spans="1:20" ht="33" x14ac:dyDescent="0.2">
      <c r="A10" s="13" t="s">
        <v>34</v>
      </c>
      <c r="B10" s="13" t="s">
        <v>44</v>
      </c>
      <c r="C10" s="10" t="s">
        <v>47</v>
      </c>
      <c r="D10" s="11">
        <v>1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27">
        <v>1</v>
      </c>
      <c r="N10" s="27">
        <v>0</v>
      </c>
      <c r="O10" s="27">
        <v>0</v>
      </c>
      <c r="P10" s="11">
        <f>D10+E10+F10+G10+H10+I10+J10+K10+L10+M10+N10+O10</f>
        <v>2</v>
      </c>
      <c r="Q10" s="11">
        <f>SUM(D10:O10)</f>
        <v>2</v>
      </c>
      <c r="R10" s="11">
        <f t="shared" ref="R10:R15" si="0">P10-Q10</f>
        <v>0</v>
      </c>
      <c r="S10" s="12">
        <f t="shared" ref="S10:S19" si="1">Q10/P10</f>
        <v>1</v>
      </c>
    </row>
    <row r="11" spans="1:20" ht="16.5" x14ac:dyDescent="0.2">
      <c r="A11" s="13" t="s">
        <v>33</v>
      </c>
      <c r="B11" s="13" t="s">
        <v>35</v>
      </c>
      <c r="C11" s="10" t="s">
        <v>47</v>
      </c>
      <c r="D11" s="11">
        <v>0</v>
      </c>
      <c r="E11" s="11">
        <v>0</v>
      </c>
      <c r="F11" s="11">
        <v>0</v>
      </c>
      <c r="G11" s="11">
        <v>1</v>
      </c>
      <c r="H11" s="11">
        <v>0</v>
      </c>
      <c r="I11" s="11">
        <v>0</v>
      </c>
      <c r="J11" s="11">
        <v>0</v>
      </c>
      <c r="K11" s="11">
        <v>0</v>
      </c>
      <c r="L11" s="11">
        <v>1</v>
      </c>
      <c r="M11" s="27">
        <v>0</v>
      </c>
      <c r="N11" s="27">
        <v>0</v>
      </c>
      <c r="O11" s="27">
        <v>0</v>
      </c>
      <c r="P11" s="11">
        <f>D11+E11+F11+G11+H11+I11+J11+K11+L11+M11+N11+O11</f>
        <v>2</v>
      </c>
      <c r="Q11" s="11">
        <f t="shared" ref="Q11:Q19" si="2">SUM(D11:O11)</f>
        <v>2</v>
      </c>
      <c r="R11" s="11">
        <f t="shared" si="0"/>
        <v>0</v>
      </c>
      <c r="S11" s="12">
        <f t="shared" si="1"/>
        <v>1</v>
      </c>
    </row>
    <row r="12" spans="1:20" ht="33" x14ac:dyDescent="0.2">
      <c r="A12" s="18" t="s">
        <v>31</v>
      </c>
      <c r="B12" s="18" t="s">
        <v>36</v>
      </c>
      <c r="C12" s="19" t="s">
        <v>47</v>
      </c>
      <c r="D12" s="20">
        <v>0</v>
      </c>
      <c r="E12" s="20">
        <v>0</v>
      </c>
      <c r="F12" s="20">
        <v>1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27">
        <v>0</v>
      </c>
      <c r="N12" s="27">
        <v>0</v>
      </c>
      <c r="O12" s="27">
        <v>0</v>
      </c>
      <c r="P12" s="20">
        <f t="shared" ref="P12:P19" si="3">SUM(D12:O12)</f>
        <v>1</v>
      </c>
      <c r="Q12" s="11">
        <f t="shared" si="2"/>
        <v>1</v>
      </c>
      <c r="R12" s="20">
        <f t="shared" si="0"/>
        <v>0</v>
      </c>
      <c r="S12" s="21">
        <f t="shared" si="1"/>
        <v>1</v>
      </c>
    </row>
    <row r="13" spans="1:20" ht="16.5" x14ac:dyDescent="0.2">
      <c r="A13" s="18" t="s">
        <v>28</v>
      </c>
      <c r="B13" s="18" t="s">
        <v>39</v>
      </c>
      <c r="C13" s="19" t="s">
        <v>47</v>
      </c>
      <c r="D13" s="20">
        <v>0</v>
      </c>
      <c r="E13" s="20">
        <v>0</v>
      </c>
      <c r="F13" s="20">
        <v>0</v>
      </c>
      <c r="G13" s="11">
        <v>1</v>
      </c>
      <c r="H13" s="11">
        <v>0</v>
      </c>
      <c r="I13" s="11">
        <v>0</v>
      </c>
      <c r="J13" s="11">
        <v>1</v>
      </c>
      <c r="K13" s="11">
        <v>0</v>
      </c>
      <c r="L13" s="11">
        <v>1</v>
      </c>
      <c r="M13" s="27">
        <v>0</v>
      </c>
      <c r="N13" s="27">
        <v>0</v>
      </c>
      <c r="O13" s="27">
        <v>0</v>
      </c>
      <c r="P13" s="20">
        <f t="shared" si="3"/>
        <v>3</v>
      </c>
      <c r="Q13" s="11">
        <f>SUM(D13:O13)</f>
        <v>3</v>
      </c>
      <c r="R13" s="20">
        <f t="shared" si="0"/>
        <v>0</v>
      </c>
      <c r="S13" s="21">
        <f t="shared" si="1"/>
        <v>1</v>
      </c>
    </row>
    <row r="14" spans="1:20" ht="49.5" x14ac:dyDescent="0.2">
      <c r="A14" s="18" t="s">
        <v>53</v>
      </c>
      <c r="B14" s="18" t="s">
        <v>40</v>
      </c>
      <c r="C14" s="19" t="s">
        <v>47</v>
      </c>
      <c r="D14" s="20">
        <v>0</v>
      </c>
      <c r="E14" s="20">
        <v>0</v>
      </c>
      <c r="F14" s="20">
        <v>0</v>
      </c>
      <c r="G14" s="11">
        <v>0</v>
      </c>
      <c r="H14" s="11">
        <v>0</v>
      </c>
      <c r="I14" s="11">
        <v>0</v>
      </c>
      <c r="J14" s="11">
        <v>1</v>
      </c>
      <c r="K14" s="11">
        <v>0</v>
      </c>
      <c r="L14" s="11">
        <v>0</v>
      </c>
      <c r="M14" s="27">
        <v>0</v>
      </c>
      <c r="N14" s="27">
        <v>1</v>
      </c>
      <c r="O14" s="27">
        <v>0</v>
      </c>
      <c r="P14" s="20">
        <f t="shared" si="3"/>
        <v>2</v>
      </c>
      <c r="Q14" s="11">
        <f t="shared" si="2"/>
        <v>2</v>
      </c>
      <c r="R14" s="20">
        <f t="shared" si="0"/>
        <v>0</v>
      </c>
      <c r="S14" s="21">
        <f t="shared" si="1"/>
        <v>1</v>
      </c>
    </row>
    <row r="15" spans="1:20" ht="33" x14ac:dyDescent="0.2">
      <c r="A15" s="18" t="s">
        <v>30</v>
      </c>
      <c r="B15" s="18" t="s">
        <v>42</v>
      </c>
      <c r="C15" s="10" t="s">
        <v>47</v>
      </c>
      <c r="D15" s="20">
        <v>0</v>
      </c>
      <c r="E15" s="20">
        <v>0</v>
      </c>
      <c r="F15" s="20">
        <v>1</v>
      </c>
      <c r="G15" s="11">
        <v>0</v>
      </c>
      <c r="H15" s="11">
        <v>0</v>
      </c>
      <c r="I15" s="11">
        <v>1</v>
      </c>
      <c r="J15" s="11">
        <v>0</v>
      </c>
      <c r="K15" s="11">
        <v>0</v>
      </c>
      <c r="L15" s="11">
        <v>1</v>
      </c>
      <c r="M15" s="27">
        <v>0</v>
      </c>
      <c r="N15" s="27">
        <v>0</v>
      </c>
      <c r="O15" s="27">
        <v>1</v>
      </c>
      <c r="P15" s="20">
        <f t="shared" si="3"/>
        <v>4</v>
      </c>
      <c r="Q15" s="11">
        <f t="shared" si="2"/>
        <v>4</v>
      </c>
      <c r="R15" s="20">
        <f t="shared" si="0"/>
        <v>0</v>
      </c>
      <c r="S15" s="21">
        <f t="shared" si="1"/>
        <v>1</v>
      </c>
    </row>
    <row r="16" spans="1:20" ht="33" x14ac:dyDescent="0.2">
      <c r="A16" s="18" t="s">
        <v>29</v>
      </c>
      <c r="B16" s="18" t="s">
        <v>41</v>
      </c>
      <c r="C16" s="19" t="s">
        <v>47</v>
      </c>
      <c r="D16" s="20">
        <v>0</v>
      </c>
      <c r="E16" s="20">
        <v>0</v>
      </c>
      <c r="F16" s="20">
        <v>0</v>
      </c>
      <c r="G16" s="11">
        <v>0</v>
      </c>
      <c r="H16" s="11">
        <v>0</v>
      </c>
      <c r="I16" s="11">
        <v>0</v>
      </c>
      <c r="J16" s="11">
        <v>1</v>
      </c>
      <c r="K16" s="11">
        <v>0</v>
      </c>
      <c r="L16" s="11">
        <v>0</v>
      </c>
      <c r="M16" s="27">
        <v>0</v>
      </c>
      <c r="N16" s="27">
        <v>0</v>
      </c>
      <c r="O16" s="27">
        <v>0</v>
      </c>
      <c r="P16" s="20">
        <f t="shared" si="3"/>
        <v>1</v>
      </c>
      <c r="Q16" s="11">
        <f t="shared" si="2"/>
        <v>1</v>
      </c>
      <c r="R16" s="20">
        <f t="shared" ref="R16:R19" si="4">P16-Q16</f>
        <v>0</v>
      </c>
      <c r="S16" s="21">
        <f t="shared" si="1"/>
        <v>1</v>
      </c>
    </row>
    <row r="17" spans="1:19" ht="49.5" x14ac:dyDescent="0.2">
      <c r="A17" s="18" t="s">
        <v>32</v>
      </c>
      <c r="B17" s="18" t="s">
        <v>43</v>
      </c>
      <c r="C17" s="10" t="s">
        <v>47</v>
      </c>
      <c r="D17" s="20">
        <v>0</v>
      </c>
      <c r="E17" s="20">
        <v>0</v>
      </c>
      <c r="F17" s="20">
        <v>0</v>
      </c>
      <c r="G17" s="11">
        <v>1</v>
      </c>
      <c r="H17" s="11">
        <v>0</v>
      </c>
      <c r="I17" s="11">
        <v>0</v>
      </c>
      <c r="J17" s="11">
        <v>0</v>
      </c>
      <c r="K17" s="11">
        <v>1</v>
      </c>
      <c r="L17" s="11">
        <v>0</v>
      </c>
      <c r="M17" s="27">
        <v>0</v>
      </c>
      <c r="N17" s="27">
        <v>0</v>
      </c>
      <c r="O17" s="27">
        <v>0</v>
      </c>
      <c r="P17" s="20">
        <f t="shared" si="3"/>
        <v>2</v>
      </c>
      <c r="Q17" s="11">
        <f t="shared" si="2"/>
        <v>2</v>
      </c>
      <c r="R17" s="20">
        <f t="shared" si="4"/>
        <v>0</v>
      </c>
      <c r="S17" s="21">
        <f t="shared" si="1"/>
        <v>1</v>
      </c>
    </row>
    <row r="18" spans="1:19" ht="33" x14ac:dyDescent="0.2">
      <c r="A18" s="13" t="s">
        <v>37</v>
      </c>
      <c r="B18" s="13" t="s">
        <v>46</v>
      </c>
      <c r="C18" s="10" t="s">
        <v>47</v>
      </c>
      <c r="D18" s="11">
        <v>0</v>
      </c>
      <c r="E18" s="11">
        <v>0</v>
      </c>
      <c r="F18" s="11">
        <v>0</v>
      </c>
      <c r="G18" s="11">
        <v>1</v>
      </c>
      <c r="H18" s="11">
        <v>0</v>
      </c>
      <c r="I18" s="11">
        <v>0</v>
      </c>
      <c r="J18" s="11">
        <v>1</v>
      </c>
      <c r="K18" s="11">
        <v>0</v>
      </c>
      <c r="L18" s="11">
        <v>0</v>
      </c>
      <c r="M18" s="27">
        <v>1</v>
      </c>
      <c r="N18" s="27">
        <v>0</v>
      </c>
      <c r="O18" s="27">
        <v>0</v>
      </c>
      <c r="P18" s="11">
        <f t="shared" si="3"/>
        <v>3</v>
      </c>
      <c r="Q18" s="11">
        <f t="shared" si="2"/>
        <v>3</v>
      </c>
      <c r="R18" s="11">
        <f t="shared" si="4"/>
        <v>0</v>
      </c>
      <c r="S18" s="12">
        <f t="shared" si="1"/>
        <v>1</v>
      </c>
    </row>
    <row r="19" spans="1:19" ht="33" x14ac:dyDescent="0.2">
      <c r="A19" s="13" t="s">
        <v>38</v>
      </c>
      <c r="B19" s="13" t="s">
        <v>45</v>
      </c>
      <c r="C19" s="10" t="s">
        <v>47</v>
      </c>
      <c r="D19" s="11">
        <v>0</v>
      </c>
      <c r="E19" s="11">
        <v>0</v>
      </c>
      <c r="F19" s="11">
        <v>1</v>
      </c>
      <c r="G19" s="11">
        <v>0</v>
      </c>
      <c r="H19" s="11">
        <v>0</v>
      </c>
      <c r="I19" s="11">
        <v>1</v>
      </c>
      <c r="J19" s="11">
        <v>0</v>
      </c>
      <c r="K19" s="11">
        <v>0</v>
      </c>
      <c r="L19" s="11">
        <v>1</v>
      </c>
      <c r="M19" s="27">
        <v>0</v>
      </c>
      <c r="N19" s="27">
        <v>0</v>
      </c>
      <c r="O19" s="27">
        <v>0</v>
      </c>
      <c r="P19" s="11">
        <f t="shared" si="3"/>
        <v>3</v>
      </c>
      <c r="Q19" s="11">
        <f t="shared" si="2"/>
        <v>3</v>
      </c>
      <c r="R19" s="11">
        <f t="shared" si="4"/>
        <v>0</v>
      </c>
      <c r="S19" s="12">
        <f t="shared" si="1"/>
        <v>1</v>
      </c>
    </row>
    <row r="20" spans="1:19" ht="16.5" x14ac:dyDescent="0.2">
      <c r="A20" s="39" t="s">
        <v>23</v>
      </c>
      <c r="B20" s="39"/>
      <c r="C20" s="14"/>
      <c r="D20" s="15">
        <f t="shared" ref="D20:S20" si="5">D10+D11+D12+D13+D14+D15+D16+D17+D18+D19</f>
        <v>1</v>
      </c>
      <c r="E20" s="15">
        <f t="shared" si="5"/>
        <v>0</v>
      </c>
      <c r="F20" s="15">
        <f t="shared" si="5"/>
        <v>3</v>
      </c>
      <c r="G20" s="15">
        <f t="shared" si="5"/>
        <v>4</v>
      </c>
      <c r="H20" s="15">
        <f t="shared" si="5"/>
        <v>0</v>
      </c>
      <c r="I20" s="15">
        <f t="shared" si="5"/>
        <v>2</v>
      </c>
      <c r="J20" s="15">
        <f t="shared" si="5"/>
        <v>4</v>
      </c>
      <c r="K20" s="15">
        <f t="shared" si="5"/>
        <v>1</v>
      </c>
      <c r="L20" s="15">
        <f t="shared" si="5"/>
        <v>4</v>
      </c>
      <c r="M20" s="28">
        <f t="shared" si="5"/>
        <v>2</v>
      </c>
      <c r="N20" s="28">
        <f t="shared" si="5"/>
        <v>1</v>
      </c>
      <c r="O20" s="28">
        <f t="shared" si="5"/>
        <v>1</v>
      </c>
      <c r="P20" s="15">
        <f t="shared" si="5"/>
        <v>23</v>
      </c>
      <c r="Q20" s="15">
        <f t="shared" si="5"/>
        <v>23</v>
      </c>
      <c r="R20" s="15">
        <f t="shared" si="5"/>
        <v>0</v>
      </c>
      <c r="S20" s="23">
        <f t="shared" si="5"/>
        <v>10</v>
      </c>
    </row>
    <row r="21" spans="1:19" ht="16.5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9" x14ac:dyDescent="0.2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</row>
    <row r="23" spans="1:19" ht="16.5" x14ac:dyDescent="0.3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</row>
    <row r="24" spans="1:19" ht="16.5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 ht="16.5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1:19" ht="16.5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spans="1:19" ht="16.5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1:19" ht="16.5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19" ht="16.5" x14ac:dyDescent="0.3">
      <c r="A29" s="37" t="s">
        <v>0</v>
      </c>
      <c r="B29" s="37"/>
      <c r="C29" s="1"/>
      <c r="D29" s="1"/>
      <c r="E29" s="2"/>
      <c r="F29" s="2"/>
      <c r="G29" s="41" t="s">
        <v>24</v>
      </c>
      <c r="H29" s="41"/>
      <c r="I29" s="2"/>
      <c r="J29" s="1"/>
      <c r="K29" s="1"/>
      <c r="L29" s="7"/>
      <c r="M29" s="7"/>
      <c r="N29" s="7"/>
      <c r="O29" s="7"/>
      <c r="P29" s="7"/>
      <c r="Q29" s="7"/>
      <c r="R29" s="42" t="s">
        <v>25</v>
      </c>
      <c r="S29" s="41"/>
    </row>
    <row r="30" spans="1:19" ht="16.5" x14ac:dyDescent="0.3">
      <c r="A30" s="17"/>
      <c r="B30" s="17"/>
      <c r="C30" s="24"/>
      <c r="D30" s="17"/>
      <c r="E30" s="2"/>
      <c r="F30" s="2"/>
      <c r="G30" s="25"/>
      <c r="H30" s="25"/>
      <c r="I30" s="2"/>
      <c r="J30" s="24"/>
      <c r="K30" s="24"/>
      <c r="L30" s="7"/>
      <c r="M30" s="24"/>
      <c r="N30" s="24"/>
      <c r="O30" s="24"/>
      <c r="P30" s="24"/>
      <c r="Q30" s="24"/>
      <c r="R30" s="25"/>
      <c r="S30" s="25"/>
    </row>
    <row r="31" spans="1:19" ht="33" customHeight="1" x14ac:dyDescent="0.3">
      <c r="A31" s="17"/>
      <c r="B31" s="17"/>
      <c r="C31" s="24"/>
      <c r="D31" s="17"/>
      <c r="E31" s="2"/>
      <c r="F31" s="2"/>
      <c r="G31" s="25"/>
      <c r="H31" s="25"/>
      <c r="I31" s="2"/>
      <c r="J31" s="24"/>
      <c r="K31" s="24"/>
      <c r="L31" s="7"/>
      <c r="M31" s="24"/>
      <c r="N31" s="24"/>
      <c r="O31" s="24"/>
      <c r="P31" s="24"/>
      <c r="Q31" s="24"/>
      <c r="R31" s="25"/>
      <c r="S31" s="25"/>
    </row>
    <row r="32" spans="1:19" ht="33" customHeight="1" x14ac:dyDescent="0.2">
      <c r="A32" s="43" t="s">
        <v>49</v>
      </c>
      <c r="B32" s="44"/>
      <c r="C32" s="43" t="s">
        <v>51</v>
      </c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33"/>
      <c r="P32" s="33"/>
      <c r="Q32" s="45" t="s">
        <v>52</v>
      </c>
      <c r="R32" s="45"/>
      <c r="S32" s="45"/>
    </row>
    <row r="33" spans="1:19" ht="16.5" x14ac:dyDescent="0.3">
      <c r="A33" s="4"/>
      <c r="B33" s="24"/>
      <c r="C33" s="24"/>
      <c r="D33" s="5"/>
      <c r="E33" s="24"/>
      <c r="F33" s="24"/>
      <c r="G33" s="24"/>
      <c r="H33" s="24"/>
      <c r="I33" s="24"/>
      <c r="J33" s="24"/>
      <c r="K33" s="24"/>
      <c r="L33" s="7"/>
      <c r="M33" s="24"/>
      <c r="N33" s="24"/>
      <c r="O33" s="24"/>
      <c r="P33" s="24"/>
      <c r="Q33" s="24"/>
      <c r="R33" s="37"/>
      <c r="S33" s="37"/>
    </row>
    <row r="34" spans="1:19" ht="16.5" x14ac:dyDescent="0.3">
      <c r="A34" s="4"/>
      <c r="B34" s="37"/>
      <c r="C34" s="37"/>
      <c r="D34" s="17"/>
      <c r="E34" s="2"/>
      <c r="F34" s="2"/>
      <c r="G34" s="38"/>
      <c r="H34" s="38"/>
      <c r="I34" s="29"/>
      <c r="L34" s="26"/>
      <c r="M34" s="16"/>
      <c r="N34" s="16"/>
      <c r="O34" s="16"/>
      <c r="P34" s="16"/>
      <c r="Q34" s="16"/>
      <c r="R34" s="16"/>
      <c r="S34" s="16"/>
    </row>
    <row r="35" spans="1:19" ht="16.5" x14ac:dyDescent="0.3">
      <c r="A35" s="3"/>
      <c r="B35" s="5"/>
      <c r="C35" s="5"/>
      <c r="D35" s="5"/>
      <c r="E35" s="1"/>
      <c r="F35" s="1"/>
      <c r="G35" s="31"/>
      <c r="H35" s="31"/>
      <c r="I35" s="32"/>
      <c r="J35" s="31"/>
      <c r="K35" s="31"/>
      <c r="L35" s="26"/>
      <c r="M35" s="16"/>
      <c r="N35" s="16"/>
      <c r="O35" s="16"/>
      <c r="P35" s="16"/>
      <c r="Q35" s="16"/>
      <c r="R35" s="16"/>
      <c r="S35" s="16"/>
    </row>
    <row r="36" spans="1:19" ht="16.5" x14ac:dyDescent="0.3">
      <c r="A36" s="16"/>
      <c r="B36" s="16"/>
      <c r="C36" s="16"/>
      <c r="D36" s="16"/>
      <c r="E36" s="16"/>
      <c r="F36" s="16"/>
      <c r="G36" s="26"/>
      <c r="H36" s="26"/>
      <c r="I36" s="26"/>
      <c r="J36" s="26"/>
      <c r="K36" s="26"/>
      <c r="L36" s="26"/>
      <c r="M36" s="16"/>
      <c r="N36" s="16"/>
      <c r="O36" s="16"/>
      <c r="P36" s="16"/>
      <c r="Q36" s="16"/>
      <c r="R36" s="16"/>
      <c r="S36" s="16"/>
    </row>
    <row r="37" spans="1:19" ht="16.5" x14ac:dyDescent="0.3">
      <c r="A37" s="16"/>
      <c r="B37" s="16"/>
      <c r="C37" s="16"/>
      <c r="D37" s="16"/>
      <c r="E37" s="16"/>
      <c r="F37" s="16"/>
      <c r="G37" s="26"/>
      <c r="H37" s="26"/>
      <c r="I37" s="26"/>
      <c r="J37" s="26"/>
      <c r="K37" s="26"/>
      <c r="L37" s="26"/>
      <c r="M37" s="16"/>
      <c r="N37" s="16"/>
      <c r="O37" s="16"/>
      <c r="P37" s="16"/>
      <c r="Q37" s="16"/>
      <c r="R37" s="16"/>
      <c r="S37" s="16"/>
    </row>
    <row r="38" spans="1:19" ht="16.5" x14ac:dyDescent="0.3">
      <c r="A38" s="16"/>
      <c r="B38" s="16"/>
      <c r="C38" s="16"/>
      <c r="D38" s="16"/>
      <c r="E38" s="16"/>
      <c r="F38" s="16"/>
      <c r="G38" s="26"/>
      <c r="H38" s="26"/>
      <c r="I38" s="26"/>
      <c r="J38" s="26"/>
      <c r="K38" s="26"/>
      <c r="L38" s="26"/>
      <c r="M38" s="16"/>
      <c r="N38" s="16"/>
      <c r="O38" s="16"/>
      <c r="P38" s="16"/>
      <c r="Q38" s="16"/>
      <c r="R38" s="16"/>
      <c r="S38" s="16"/>
    </row>
    <row r="39" spans="1:19" ht="16.5" x14ac:dyDescent="0.3">
      <c r="A39" s="16"/>
      <c r="B39" s="16"/>
      <c r="C39" s="16"/>
      <c r="D39" s="16"/>
      <c r="E39" s="16"/>
      <c r="F39" s="16"/>
      <c r="G39" s="26"/>
      <c r="H39" s="26"/>
      <c r="I39" s="26"/>
      <c r="J39" s="26"/>
      <c r="K39" s="26"/>
      <c r="L39" s="26"/>
      <c r="M39" s="16"/>
      <c r="N39" s="16"/>
      <c r="O39" s="16"/>
      <c r="P39" s="16"/>
      <c r="Q39" s="16"/>
      <c r="R39" s="16"/>
      <c r="S39" s="16"/>
    </row>
    <row r="40" spans="1:19" ht="16.5" x14ac:dyDescent="0.3">
      <c r="A40" s="16"/>
      <c r="B40" s="16"/>
      <c r="C40" s="16"/>
      <c r="D40" s="16"/>
      <c r="E40" s="16"/>
      <c r="F40" s="16"/>
      <c r="G40" s="26"/>
      <c r="H40" s="26"/>
      <c r="I40" s="26"/>
      <c r="J40" s="26"/>
      <c r="K40" s="26"/>
      <c r="L40" s="26"/>
      <c r="M40" s="16"/>
      <c r="N40" s="16"/>
      <c r="O40" s="16"/>
      <c r="P40" s="16"/>
      <c r="Q40" s="16"/>
      <c r="R40" s="16"/>
      <c r="S40" s="16"/>
    </row>
    <row r="41" spans="1:19" ht="16.5" x14ac:dyDescent="0.3">
      <c r="A41" s="16"/>
      <c r="B41" s="16"/>
      <c r="C41" s="16"/>
      <c r="D41" s="16"/>
      <c r="E41" s="16"/>
      <c r="F41" s="16"/>
      <c r="G41" s="26"/>
      <c r="H41" s="26"/>
      <c r="I41" s="26"/>
      <c r="J41" s="26"/>
      <c r="K41" s="26"/>
      <c r="L41" s="26"/>
      <c r="M41" s="16"/>
      <c r="N41" s="16"/>
      <c r="O41" s="16"/>
      <c r="P41" s="16"/>
      <c r="Q41" s="16"/>
      <c r="R41" s="16"/>
      <c r="S41" s="16"/>
    </row>
  </sheetData>
  <mergeCells count="20">
    <mergeCell ref="A1:S1"/>
    <mergeCell ref="A2:S2"/>
    <mergeCell ref="A3:S3"/>
    <mergeCell ref="A7:A8"/>
    <mergeCell ref="B7:B8"/>
    <mergeCell ref="C7:C8"/>
    <mergeCell ref="D7:P7"/>
    <mergeCell ref="Q7:S7"/>
    <mergeCell ref="A9:S9"/>
    <mergeCell ref="R33:S33"/>
    <mergeCell ref="B34:C34"/>
    <mergeCell ref="G34:H34"/>
    <mergeCell ref="A20:B20"/>
    <mergeCell ref="A23:S23"/>
    <mergeCell ref="A29:B29"/>
    <mergeCell ref="G29:H29"/>
    <mergeCell ref="R29:S29"/>
    <mergeCell ref="A32:B32"/>
    <mergeCell ref="Q32:S32"/>
    <mergeCell ref="C32:N32"/>
  </mergeCells>
  <pageMargins left="0.33" right="0.11811023622047245" top="0.31496062992125984" bottom="0.74803149606299213" header="0.31496062992125984" footer="0.31496062992125984"/>
  <pageSetup scale="52" orientation="landscape" horizontalDpi="4294967295" verticalDpi="4294967295" r:id="rId1"/>
  <colBreaks count="1" manualBreakCount="1">
    <brk id="19" max="3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FR-03</vt:lpstr>
      <vt:lpstr>'FR-03'!Área_de_impresión</vt:lpstr>
    </vt:vector>
  </TitlesOfParts>
  <Company>H. Congreso del Estado de Hgo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Secretaría Técnica ASEH</dc:creator>
  <cp:lastModifiedBy>L.C. Katia Mejía Mejía</cp:lastModifiedBy>
  <cp:lastPrinted>2024-07-06T18:05:21Z</cp:lastPrinted>
  <dcterms:created xsi:type="dcterms:W3CDTF">2003-11-28T15:16:07Z</dcterms:created>
  <dcterms:modified xsi:type="dcterms:W3CDTF">2026-01-16T19:15:59Z</dcterms:modified>
</cp:coreProperties>
</file>